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0455" windowHeight="5205"/>
  </bookViews>
  <sheets>
    <sheet name="23.09.2014" sheetId="9" r:id="rId1"/>
  </sheets>
  <calcPr calcId="125725"/>
</workbook>
</file>

<file path=xl/calcChain.xml><?xml version="1.0" encoding="utf-8"?>
<calcChain xmlns="http://schemas.openxmlformats.org/spreadsheetml/2006/main">
  <c r="I14" i="9"/>
  <c r="J12" s="1"/>
  <c r="L14"/>
  <c r="M14"/>
  <c r="N14"/>
  <c r="O14"/>
  <c r="P14"/>
  <c r="Q14"/>
  <c r="R14"/>
  <c r="S14"/>
  <c r="U14"/>
  <c r="X11" s="1"/>
  <c r="V14"/>
  <c r="W14"/>
  <c r="K14"/>
  <c r="T13" s="1"/>
  <c r="G14"/>
  <c r="H14"/>
  <c r="E14"/>
  <c r="D14"/>
  <c r="C14"/>
  <c r="X12" l="1"/>
  <c r="X14" s="1"/>
  <c r="T11"/>
  <c r="T12"/>
  <c r="J11"/>
  <c r="J14" s="1"/>
  <c r="J13"/>
  <c r="T14" l="1"/>
</calcChain>
</file>

<file path=xl/sharedStrings.xml><?xml version="1.0" encoding="utf-8"?>
<sst xmlns="http://schemas.openxmlformats.org/spreadsheetml/2006/main" count="62" uniqueCount="37">
  <si>
    <t>привлечения</t>
  </si>
  <si>
    <t>погашения</t>
  </si>
  <si>
    <t xml:space="preserve">величина </t>
  </si>
  <si>
    <t>на 01.01.2009</t>
  </si>
  <si>
    <t>гос. долга</t>
  </si>
  <si>
    <t>тыс.руб.</t>
  </si>
  <si>
    <t xml:space="preserve">      </t>
  </si>
  <si>
    <t xml:space="preserve">Предельный объем </t>
  </si>
  <si>
    <t>заимствований согласно Б.К.</t>
  </si>
  <si>
    <t>доходов бюджета субъекта без учета утвержденного объема безвозмездных поступлений</t>
  </si>
  <si>
    <t>гос. Долга согласно БК</t>
  </si>
  <si>
    <t>дефицита  областного бюджета и  (или) погашение долговых обязательств областного бюджета.</t>
  </si>
  <si>
    <t>на 01.01.2012</t>
  </si>
  <si>
    <t>в связи с чем  объем погашения в 2009 году уменьшился</t>
  </si>
  <si>
    <t xml:space="preserve">* В Законе "Об областном бюджете на 2009 год" предусмотрена сумма  погашения по гос. гарантиям 89153,  фактически ОАО "Ипотечным агентством" была погашена сумма больше чем планировалось в 2008 году, </t>
  </si>
  <si>
    <t>** В Законе "Об областном бюджете на 2009 год"  №145-ОЗ от 22.12.2008 предусмотрен гос. долг в объеме 4 627 797,0 фактически с учетом исполнения 2008 года стал 2501456,0</t>
  </si>
  <si>
    <t>на 01.01.2013</t>
  </si>
  <si>
    <t xml:space="preserve">    (тыс. рублей)</t>
  </si>
  <si>
    <t>№</t>
  </si>
  <si>
    <t>п/п</t>
  </si>
  <si>
    <t>на 01.09.2011</t>
  </si>
  <si>
    <t>Уд.</t>
  </si>
  <si>
    <t xml:space="preserve">Величина </t>
  </si>
  <si>
    <t>вес (в, %)</t>
  </si>
  <si>
    <t>Кредиты кредитных организаций</t>
  </si>
  <si>
    <t>на 01.01.2020</t>
  </si>
  <si>
    <t>Бюджетные кредиты от других бюджетов бюджетной системы Российской Федерации</t>
  </si>
  <si>
    <t>на 01.01.2021</t>
  </si>
  <si>
    <t>на 01.01.2022</t>
  </si>
  <si>
    <r>
      <t>ст. 106.Б.К.</t>
    </r>
    <r>
      <rPr>
        <sz val="10"/>
        <rFont val="Times New Roman"/>
        <family val="1"/>
        <charset val="204"/>
      </rPr>
      <t xml:space="preserve"> Предельный объем заимствований не должен  превышать сумму, направляемую в текущем финансовом году на финансирование</t>
    </r>
  </si>
  <si>
    <r>
      <t>ст. 107.Б.К.</t>
    </r>
    <r>
      <rPr>
        <sz val="10"/>
        <rFont val="Times New Roman"/>
        <family val="1"/>
        <charset val="204"/>
      </rPr>
      <t xml:space="preserve"> Предельный объем государственного долга не должен  превышать утвержденный общий годовой  объем</t>
    </r>
  </si>
  <si>
    <r>
      <t>ст.99. Б.К.</t>
    </r>
    <r>
      <rPr>
        <sz val="10"/>
        <rFont val="Times New Roman"/>
        <family val="1"/>
        <charset val="204"/>
      </rPr>
      <t xml:space="preserve"> Долговые обязательства - гос. цен. бумаги, бюдж. кредиты МФ,  кредиты от кредитных организаций, госуд. гарантии.</t>
    </r>
  </si>
  <si>
    <t>Наименование долгового обязательства</t>
  </si>
  <si>
    <t>Структура муниципального внутреннего долга Тамбовского района по состоянию на конец очередного финансового года и каждого года планового периода</t>
  </si>
  <si>
    <t>мун. долга</t>
  </si>
  <si>
    <t>муниципальные гарантии</t>
  </si>
  <si>
    <t>Итого муниципальные долговые обязательства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</si>
</sst>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ill="1"/>
    <xf numFmtId="165" fontId="0" fillId="0" borderId="0" xfId="0" applyNumberFormat="1" applyAlignment="1">
      <alignment horizontal="center"/>
    </xf>
    <xf numFmtId="0" fontId="3" fillId="0" borderId="12" xfId="0" applyNumberFormat="1" applyFont="1" applyBorder="1"/>
    <xf numFmtId="164" fontId="3" fillId="0" borderId="12" xfId="0" applyNumberFormat="1" applyFont="1" applyBorder="1"/>
    <xf numFmtId="164" fontId="3" fillId="0" borderId="12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/>
    <xf numFmtId="164" fontId="3" fillId="0" borderId="7" xfId="0" applyNumberFormat="1" applyFont="1" applyBorder="1"/>
    <xf numFmtId="164" fontId="3" fillId="0" borderId="10" xfId="0" applyNumberFormat="1" applyFont="1" applyBorder="1"/>
    <xf numFmtId="164" fontId="3" fillId="0" borderId="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3" fillId="0" borderId="6" xfId="0" applyNumberFormat="1" applyFont="1" applyBorder="1"/>
    <xf numFmtId="164" fontId="3" fillId="0" borderId="12" xfId="0" applyNumberFormat="1" applyFont="1" applyBorder="1" applyAlignment="1">
      <alignment vertical="top" wrapText="1"/>
    </xf>
    <xf numFmtId="0" fontId="4" fillId="0" borderId="12" xfId="0" applyNumberFormat="1" applyFont="1" applyBorder="1"/>
    <xf numFmtId="164" fontId="4" fillId="0" borderId="12" xfId="0" applyNumberFormat="1" applyFont="1" applyBorder="1" applyAlignment="1">
      <alignment wrapText="1"/>
    </xf>
    <xf numFmtId="164" fontId="5" fillId="2" borderId="12" xfId="0" applyNumberFormat="1" applyFont="1" applyFill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3" borderId="12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164" fontId="7" fillId="0" borderId="0" xfId="0" applyNumberFormat="1" applyFont="1"/>
    <xf numFmtId="164" fontId="7" fillId="0" borderId="3" xfId="0" applyNumberFormat="1" applyFont="1" applyBorder="1"/>
    <xf numFmtId="164" fontId="7" fillId="0" borderId="7" xfId="0" applyNumberFormat="1" applyFont="1" applyBorder="1"/>
    <xf numFmtId="164" fontId="7" fillId="0" borderId="0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164" fontId="7" fillId="0" borderId="10" xfId="0" applyNumberFormat="1" applyFont="1" applyBorder="1"/>
    <xf numFmtId="164" fontId="7" fillId="0" borderId="1" xfId="0" applyNumberFormat="1" applyFont="1" applyBorder="1"/>
    <xf numFmtId="164" fontId="9" fillId="0" borderId="6" xfId="0" applyNumberFormat="1" applyFont="1" applyBorder="1"/>
    <xf numFmtId="164" fontId="4" fillId="0" borderId="2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7" fillId="0" borderId="6" xfId="0" applyNumberFormat="1" applyFont="1" applyBorder="1"/>
    <xf numFmtId="164" fontId="7" fillId="0" borderId="9" xfId="0" applyNumberFormat="1" applyFont="1" applyBorder="1"/>
    <xf numFmtId="164" fontId="10" fillId="0" borderId="7" xfId="0" applyNumberFormat="1" applyFont="1" applyBorder="1"/>
    <xf numFmtId="164" fontId="3" fillId="0" borderId="0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7" fillId="0" borderId="4" xfId="0" applyNumberFormat="1" applyFont="1" applyBorder="1"/>
    <xf numFmtId="164" fontId="7" fillId="0" borderId="8" xfId="0" applyNumberFormat="1" applyFont="1" applyBorder="1"/>
    <xf numFmtId="164" fontId="7" fillId="0" borderId="11" xfId="0" applyNumberFormat="1" applyFont="1" applyBorder="1"/>
    <xf numFmtId="164" fontId="10" fillId="0" borderId="6" xfId="0" applyNumberFormat="1" applyFont="1" applyBorder="1"/>
    <xf numFmtId="164" fontId="3" fillId="0" borderId="2" xfId="0" applyNumberFormat="1" applyFont="1" applyBorder="1" applyAlignment="1">
      <alignment horizontal="center"/>
    </xf>
    <xf numFmtId="164" fontId="10" fillId="0" borderId="8" xfId="0" applyNumberFormat="1" applyFont="1" applyFill="1" applyBorder="1"/>
    <xf numFmtId="164" fontId="3" fillId="0" borderId="5" xfId="0" applyNumberFormat="1" applyFont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8" fillId="0" borderId="0" xfId="0" applyFont="1"/>
    <xf numFmtId="0" fontId="7" fillId="0" borderId="0" xfId="0" applyFont="1" applyFill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wrapText="1"/>
    </xf>
    <xf numFmtId="0" fontId="3" fillId="0" borderId="6" xfId="0" applyFont="1" applyBorder="1"/>
    <xf numFmtId="0" fontId="3" fillId="0" borderId="2" xfId="0" applyFont="1" applyBorder="1"/>
    <xf numFmtId="0" fontId="4" fillId="0" borderId="6" xfId="0" applyFont="1" applyBorder="1" applyAlignment="1">
      <alignment wrapText="1"/>
    </xf>
    <xf numFmtId="0" fontId="3" fillId="0" borderId="0" xfId="0" applyFont="1"/>
    <xf numFmtId="0" fontId="3" fillId="0" borderId="3" xfId="0" applyFont="1" applyBorder="1"/>
    <xf numFmtId="0" fontId="3" fillId="0" borderId="0" xfId="0" applyFont="1" applyBorder="1" applyAlignment="1">
      <alignment wrapText="1"/>
    </xf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3" fillId="0" borderId="7" xfId="0" applyFont="1" applyBorder="1"/>
    <xf numFmtId="0" fontId="3" fillId="0" borderId="0" xfId="0" applyFont="1" applyBorder="1"/>
    <xf numFmtId="0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12" xfId="0" applyFont="1" applyBorder="1"/>
    <xf numFmtId="0" fontId="4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164" fontId="3" fillId="0" borderId="0" xfId="0" applyNumberFormat="1" applyFont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6"/>
  <sheetViews>
    <sheetView tabSelected="1" view="pageLayout" zoomScaleNormal="100" workbookViewId="0">
      <selection activeCell="X11" sqref="X11"/>
    </sheetView>
  </sheetViews>
  <sheetFormatPr defaultRowHeight="12.75"/>
  <cols>
    <col min="1" max="1" width="3.85546875" customWidth="1"/>
    <col min="2" max="2" width="28.140625" customWidth="1"/>
    <col min="3" max="3" width="13.85546875" hidden="1" customWidth="1"/>
    <col min="4" max="4" width="13.140625" hidden="1" customWidth="1"/>
    <col min="5" max="5" width="14.42578125" hidden="1" customWidth="1"/>
    <col min="6" max="7" width="13.7109375" hidden="1" customWidth="1"/>
    <col min="8" max="8" width="11.42578125" hidden="1" customWidth="1"/>
    <col min="9" max="9" width="13.42578125" customWidth="1"/>
    <col min="10" max="10" width="14.28515625" customWidth="1"/>
    <col min="11" max="11" width="13.5703125" customWidth="1"/>
    <col min="12" max="13" width="12.42578125" hidden="1" customWidth="1"/>
    <col min="14" max="14" width="13.28515625" hidden="1" customWidth="1"/>
    <col min="15" max="15" width="13.140625" hidden="1" customWidth="1"/>
    <col min="16" max="16" width="12.5703125" hidden="1" customWidth="1"/>
    <col min="17" max="17" width="12" hidden="1" customWidth="1"/>
    <col min="18" max="18" width="11.7109375" hidden="1" customWidth="1"/>
    <col min="19" max="19" width="12.28515625" hidden="1" customWidth="1"/>
    <col min="20" max="20" width="15.140625" customWidth="1"/>
    <col min="21" max="21" width="15.42578125" customWidth="1"/>
    <col min="22" max="22" width="12.42578125" hidden="1" customWidth="1"/>
    <col min="23" max="23" width="11.7109375" hidden="1" customWidth="1"/>
    <col min="24" max="24" width="15" customWidth="1"/>
  </cols>
  <sheetData>
    <row r="2" spans="1:24" s="22" customFormat="1"/>
    <row r="3" spans="1:24" s="22" customFormat="1" ht="18.75" customHeight="1">
      <c r="B3" s="89" t="s">
        <v>33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</row>
    <row r="4" spans="1:24" s="22" customFormat="1" ht="18.75" customHeight="1"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</row>
    <row r="5" spans="1:24" s="22" customFormat="1" ht="21" customHeight="1">
      <c r="L5" s="23" t="s">
        <v>5</v>
      </c>
      <c r="N5" s="22" t="s">
        <v>5</v>
      </c>
      <c r="X5" s="65" t="s">
        <v>17</v>
      </c>
    </row>
    <row r="6" spans="1:24" s="65" customFormat="1" ht="15.75">
      <c r="A6" s="60"/>
      <c r="B6" s="90" t="s">
        <v>32</v>
      </c>
      <c r="C6" s="61"/>
      <c r="D6" s="62"/>
      <c r="E6" s="63"/>
      <c r="F6" s="64"/>
      <c r="G6" s="63"/>
      <c r="H6" s="62"/>
      <c r="I6" s="85" t="s">
        <v>25</v>
      </c>
      <c r="J6" s="86"/>
      <c r="K6" s="87" t="s">
        <v>27</v>
      </c>
      <c r="L6" s="88"/>
      <c r="M6" s="88"/>
      <c r="N6" s="88"/>
      <c r="O6" s="88"/>
      <c r="P6" s="88"/>
      <c r="Q6" s="88"/>
      <c r="R6" s="88"/>
      <c r="S6" s="88"/>
      <c r="T6" s="86"/>
      <c r="U6" s="87" t="s">
        <v>28</v>
      </c>
      <c r="V6" s="88"/>
      <c r="W6" s="88"/>
      <c r="X6" s="86"/>
    </row>
    <row r="7" spans="1:24" s="65" customFormat="1" ht="15.75">
      <c r="A7" s="66" t="s">
        <v>18</v>
      </c>
      <c r="B7" s="91"/>
      <c r="C7" s="67"/>
      <c r="D7" s="68" t="s">
        <v>0</v>
      </c>
      <c r="E7" s="69" t="s">
        <v>1</v>
      </c>
      <c r="F7" s="70" t="s">
        <v>2</v>
      </c>
      <c r="G7" s="71" t="s">
        <v>0</v>
      </c>
      <c r="H7" s="72" t="s">
        <v>1</v>
      </c>
      <c r="I7" s="70" t="s">
        <v>22</v>
      </c>
      <c r="J7" s="73" t="s">
        <v>21</v>
      </c>
      <c r="K7" s="70" t="s">
        <v>22</v>
      </c>
      <c r="L7" s="68" t="s">
        <v>0</v>
      </c>
      <c r="M7" s="68" t="s">
        <v>1</v>
      </c>
      <c r="N7" s="74" t="s">
        <v>2</v>
      </c>
      <c r="O7" s="68" t="s">
        <v>0</v>
      </c>
      <c r="P7" s="68" t="s">
        <v>1</v>
      </c>
      <c r="Q7" s="74" t="s">
        <v>2</v>
      </c>
      <c r="R7" s="71" t="s">
        <v>0</v>
      </c>
      <c r="S7" s="72" t="s">
        <v>1</v>
      </c>
      <c r="T7" s="73" t="s">
        <v>21</v>
      </c>
      <c r="U7" s="70" t="s">
        <v>22</v>
      </c>
      <c r="V7" s="71" t="s">
        <v>0</v>
      </c>
      <c r="W7" s="72" t="s">
        <v>1</v>
      </c>
      <c r="X7" s="73" t="s">
        <v>21</v>
      </c>
    </row>
    <row r="8" spans="1:24" s="65" customFormat="1" ht="15.75">
      <c r="A8" s="66" t="s">
        <v>19</v>
      </c>
      <c r="B8" s="91"/>
      <c r="C8" s="67" t="s">
        <v>4</v>
      </c>
      <c r="D8" s="68">
        <v>2009</v>
      </c>
      <c r="E8" s="69">
        <v>2009</v>
      </c>
      <c r="F8" s="70" t="s">
        <v>4</v>
      </c>
      <c r="G8" s="71">
        <v>2012</v>
      </c>
      <c r="H8" s="72">
        <v>2012</v>
      </c>
      <c r="I8" s="70" t="s">
        <v>34</v>
      </c>
      <c r="J8" s="73" t="s">
        <v>23</v>
      </c>
      <c r="K8" s="70" t="s">
        <v>34</v>
      </c>
      <c r="L8" s="68">
        <v>2011</v>
      </c>
      <c r="M8" s="68">
        <v>2011</v>
      </c>
      <c r="N8" s="74" t="s">
        <v>4</v>
      </c>
      <c r="O8" s="68">
        <v>2012</v>
      </c>
      <c r="P8" s="68">
        <v>2012</v>
      </c>
      <c r="Q8" s="74" t="s">
        <v>4</v>
      </c>
      <c r="R8" s="71">
        <v>2013</v>
      </c>
      <c r="S8" s="72">
        <v>2013</v>
      </c>
      <c r="T8" s="73" t="s">
        <v>23</v>
      </c>
      <c r="U8" s="70" t="s">
        <v>34</v>
      </c>
      <c r="V8" s="71">
        <v>2014</v>
      </c>
      <c r="W8" s="72">
        <v>2014</v>
      </c>
      <c r="X8" s="73" t="s">
        <v>23</v>
      </c>
    </row>
    <row r="9" spans="1:24" s="65" customFormat="1" ht="15" customHeight="1">
      <c r="A9" s="66"/>
      <c r="B9" s="92"/>
      <c r="C9" s="67" t="s">
        <v>3</v>
      </c>
      <c r="D9" s="75"/>
      <c r="E9" s="76"/>
      <c r="F9" s="70" t="s">
        <v>20</v>
      </c>
      <c r="G9" s="71"/>
      <c r="H9" s="72"/>
      <c r="I9" s="70"/>
      <c r="J9" s="73"/>
      <c r="K9" s="70"/>
      <c r="L9" s="75"/>
      <c r="M9" s="75"/>
      <c r="N9" s="74" t="s">
        <v>12</v>
      </c>
      <c r="O9" s="75"/>
      <c r="P9" s="75"/>
      <c r="Q9" s="74" t="s">
        <v>16</v>
      </c>
      <c r="R9" s="71"/>
      <c r="S9" s="72"/>
      <c r="T9" s="73"/>
      <c r="U9" s="70"/>
      <c r="V9" s="71"/>
      <c r="W9" s="72"/>
      <c r="X9" s="73"/>
    </row>
    <row r="10" spans="1:24" s="65" customFormat="1" ht="15.75">
      <c r="A10" s="77">
        <v>1</v>
      </c>
      <c r="B10" s="78">
        <v>2</v>
      </c>
      <c r="C10" s="78"/>
      <c r="D10" s="78"/>
      <c r="E10" s="78"/>
      <c r="F10" s="78">
        <v>3</v>
      </c>
      <c r="G10" s="78">
        <v>4</v>
      </c>
      <c r="H10" s="78">
        <v>5</v>
      </c>
      <c r="I10" s="78">
        <v>3</v>
      </c>
      <c r="J10" s="78">
        <v>4</v>
      </c>
      <c r="K10" s="78">
        <v>5</v>
      </c>
      <c r="L10" s="79"/>
      <c r="M10" s="80"/>
      <c r="N10" s="81"/>
      <c r="O10" s="82"/>
      <c r="P10" s="80"/>
      <c r="Q10" s="83"/>
      <c r="R10" s="78">
        <v>4</v>
      </c>
      <c r="S10" s="78">
        <v>5</v>
      </c>
      <c r="T10" s="78">
        <v>6</v>
      </c>
      <c r="U10" s="78">
        <v>7</v>
      </c>
      <c r="V10" s="78">
        <v>4</v>
      </c>
      <c r="W10" s="78">
        <v>5</v>
      </c>
      <c r="X10" s="78">
        <v>8</v>
      </c>
    </row>
    <row r="11" spans="1:24" s="84" customFormat="1" ht="35.25" customHeight="1">
      <c r="A11" s="3">
        <v>1</v>
      </c>
      <c r="B11" s="15" t="s">
        <v>24</v>
      </c>
      <c r="C11" s="5">
        <v>1300000</v>
      </c>
      <c r="D11" s="5">
        <v>2955490.5</v>
      </c>
      <c r="E11" s="5">
        <v>1456279.6</v>
      </c>
      <c r="F11" s="5">
        <v>7192024.7000000002</v>
      </c>
      <c r="G11" s="5">
        <v>11574848.5</v>
      </c>
      <c r="H11" s="5">
        <v>7192024.7000000002</v>
      </c>
      <c r="I11" s="5">
        <v>13000</v>
      </c>
      <c r="J11" s="5">
        <f>I11/I14*100</f>
        <v>100</v>
      </c>
      <c r="K11" s="5">
        <v>13000</v>
      </c>
      <c r="L11" s="6"/>
      <c r="M11" s="6"/>
      <c r="N11" s="12"/>
      <c r="O11" s="6"/>
      <c r="P11" s="6"/>
      <c r="Q11" s="9"/>
      <c r="R11" s="5">
        <v>16319924.300000001</v>
      </c>
      <c r="S11" s="5">
        <v>11574848.5</v>
      </c>
      <c r="T11" s="5">
        <f>K11/K14*100</f>
        <v>100</v>
      </c>
      <c r="U11" s="5">
        <v>13000</v>
      </c>
      <c r="V11" s="5">
        <v>18098031</v>
      </c>
      <c r="W11" s="5">
        <v>16319924.300000001</v>
      </c>
      <c r="X11" s="5">
        <f>U11/U14*100</f>
        <v>100</v>
      </c>
    </row>
    <row r="12" spans="1:24" s="84" customFormat="1" ht="68.25" customHeight="1">
      <c r="A12" s="3">
        <v>2</v>
      </c>
      <c r="B12" s="15" t="s">
        <v>26</v>
      </c>
      <c r="C12" s="5">
        <v>33312.6</v>
      </c>
      <c r="D12" s="5">
        <v>823080.5</v>
      </c>
      <c r="E12" s="5">
        <v>16706.3</v>
      </c>
      <c r="F12" s="5">
        <v>2463298.6</v>
      </c>
      <c r="G12" s="5"/>
      <c r="H12" s="5">
        <v>820281</v>
      </c>
      <c r="I12" s="5">
        <v>0</v>
      </c>
      <c r="J12" s="5">
        <f>I12/I14*100</f>
        <v>0</v>
      </c>
      <c r="K12" s="5">
        <v>0</v>
      </c>
      <c r="L12" s="6"/>
      <c r="M12" s="6"/>
      <c r="N12" s="12"/>
      <c r="O12" s="7"/>
      <c r="P12" s="8"/>
      <c r="Q12" s="9"/>
      <c r="R12" s="5"/>
      <c r="S12" s="5">
        <v>845800</v>
      </c>
      <c r="T12" s="5">
        <f>K12/K14*100</f>
        <v>0</v>
      </c>
      <c r="U12" s="5">
        <v>0</v>
      </c>
      <c r="V12" s="5"/>
      <c r="W12" s="5">
        <v>600000</v>
      </c>
      <c r="X12" s="5">
        <f>U12/U14*100</f>
        <v>0</v>
      </c>
    </row>
    <row r="13" spans="1:24" s="84" customFormat="1" ht="19.5" customHeight="1">
      <c r="A13" s="3">
        <v>3</v>
      </c>
      <c r="B13" s="4" t="s">
        <v>35</v>
      </c>
      <c r="C13" s="5">
        <v>109867</v>
      </c>
      <c r="D13" s="5">
        <v>1800000</v>
      </c>
      <c r="E13" s="13">
        <v>89153</v>
      </c>
      <c r="F13" s="13">
        <v>2865555.3</v>
      </c>
      <c r="G13" s="5"/>
      <c r="H13" s="5">
        <v>128554.3</v>
      </c>
      <c r="I13" s="5">
        <v>0</v>
      </c>
      <c r="J13" s="5">
        <f>I13/I14*100</f>
        <v>0</v>
      </c>
      <c r="K13" s="5">
        <v>0</v>
      </c>
      <c r="L13" s="10"/>
      <c r="M13" s="11"/>
      <c r="N13" s="12"/>
      <c r="O13" s="7"/>
      <c r="P13" s="14"/>
      <c r="Q13" s="14"/>
      <c r="R13" s="5"/>
      <c r="S13" s="5">
        <v>111593.3</v>
      </c>
      <c r="T13" s="5">
        <f>K13/K14*100</f>
        <v>0</v>
      </c>
      <c r="U13" s="5">
        <v>0</v>
      </c>
      <c r="V13" s="5"/>
      <c r="W13" s="5">
        <v>91915.8</v>
      </c>
      <c r="X13" s="5"/>
    </row>
    <row r="14" spans="1:24" s="84" customFormat="1" ht="39.75" customHeight="1">
      <c r="A14" s="16">
        <v>4</v>
      </c>
      <c r="B14" s="17" t="s">
        <v>36</v>
      </c>
      <c r="C14" s="18" t="e">
        <f>SUM(#REF!+C13)</f>
        <v>#REF!</v>
      </c>
      <c r="D14" s="19" t="e">
        <f>SUM(#REF!+D13)</f>
        <v>#REF!</v>
      </c>
      <c r="E14" s="19" t="e">
        <f>SUM(#REF!+E13)</f>
        <v>#REF!</v>
      </c>
      <c r="F14" s="20">
        <v>12520878.6</v>
      </c>
      <c r="G14" s="19" t="e">
        <f>#REF!+G13</f>
        <v>#REF!</v>
      </c>
      <c r="H14" s="19" t="e">
        <f>#REF!+H13</f>
        <v>#REF!</v>
      </c>
      <c r="I14" s="19">
        <f t="shared" ref="I14:W14" si="0">I11+I12+I13</f>
        <v>13000</v>
      </c>
      <c r="J14" s="19">
        <f>J11+J12+J13</f>
        <v>100</v>
      </c>
      <c r="K14" s="21">
        <f t="shared" si="0"/>
        <v>13000</v>
      </c>
      <c r="L14" s="21">
        <f t="shared" si="0"/>
        <v>0</v>
      </c>
      <c r="M14" s="21">
        <f t="shared" si="0"/>
        <v>0</v>
      </c>
      <c r="N14" s="21">
        <f t="shared" si="0"/>
        <v>0</v>
      </c>
      <c r="O14" s="21">
        <f t="shared" si="0"/>
        <v>0</v>
      </c>
      <c r="P14" s="21">
        <f t="shared" si="0"/>
        <v>0</v>
      </c>
      <c r="Q14" s="21">
        <f t="shared" si="0"/>
        <v>0</v>
      </c>
      <c r="R14" s="21">
        <f t="shared" si="0"/>
        <v>16319924.300000001</v>
      </c>
      <c r="S14" s="21">
        <f t="shared" si="0"/>
        <v>12532241.800000001</v>
      </c>
      <c r="T14" s="21">
        <f t="shared" si="0"/>
        <v>100</v>
      </c>
      <c r="U14" s="21">
        <f t="shared" si="0"/>
        <v>13000</v>
      </c>
      <c r="V14" s="21">
        <f t="shared" si="0"/>
        <v>18098031</v>
      </c>
      <c r="W14" s="21">
        <f t="shared" si="0"/>
        <v>17011840.100000001</v>
      </c>
      <c r="X14" s="21">
        <f>X11+X12</f>
        <v>100</v>
      </c>
    </row>
    <row r="15" spans="1:24" s="24" customFormat="1" hidden="1">
      <c r="A15" s="25"/>
      <c r="B15" s="26"/>
      <c r="C15" s="27"/>
      <c r="D15" s="28"/>
      <c r="E15" s="28"/>
      <c r="F15" s="29"/>
      <c r="G15" s="28"/>
      <c r="H15" s="30"/>
      <c r="I15" s="27"/>
      <c r="J15" s="27"/>
      <c r="K15" s="31"/>
      <c r="L15" s="28"/>
      <c r="M15" s="30"/>
      <c r="N15" s="32"/>
      <c r="O15" s="25"/>
      <c r="P15" s="26"/>
      <c r="Q15" s="33"/>
    </row>
    <row r="16" spans="1:24" s="24" customFormat="1" hidden="1">
      <c r="A16" s="25"/>
      <c r="B16" s="26"/>
      <c r="C16" s="27"/>
      <c r="D16" s="28"/>
      <c r="E16" s="28"/>
      <c r="F16" s="29"/>
      <c r="G16" s="28"/>
      <c r="H16" s="30"/>
      <c r="I16" s="27"/>
      <c r="J16" s="27"/>
      <c r="K16" s="31"/>
      <c r="L16" s="28"/>
      <c r="M16" s="30"/>
      <c r="N16" s="32"/>
      <c r="O16" s="25"/>
      <c r="P16" s="26"/>
      <c r="Q16" s="33"/>
    </row>
    <row r="17" spans="1:17" s="24" customFormat="1" ht="15.75" hidden="1">
      <c r="A17" s="34"/>
      <c r="B17" s="35" t="s">
        <v>7</v>
      </c>
      <c r="C17" s="36"/>
      <c r="D17" s="37"/>
      <c r="E17" s="37"/>
      <c r="F17" s="38"/>
      <c r="G17" s="37"/>
      <c r="H17" s="36"/>
      <c r="I17" s="36"/>
      <c r="J17" s="36"/>
      <c r="K17" s="39"/>
      <c r="L17" s="37"/>
      <c r="M17" s="36"/>
      <c r="N17" s="39"/>
      <c r="O17" s="34"/>
      <c r="P17" s="40"/>
      <c r="Q17" s="41"/>
    </row>
    <row r="18" spans="1:17" s="24" customFormat="1" ht="15.75" hidden="1">
      <c r="A18" s="25"/>
      <c r="B18" s="42" t="s">
        <v>8</v>
      </c>
      <c r="C18" s="43"/>
      <c r="D18" s="44"/>
      <c r="E18" s="44"/>
      <c r="F18" s="45"/>
      <c r="G18" s="44"/>
      <c r="H18" s="43"/>
      <c r="I18" s="43"/>
      <c r="J18" s="43"/>
      <c r="K18" s="46"/>
      <c r="L18" s="44"/>
      <c r="M18" s="43"/>
      <c r="N18" s="46"/>
      <c r="O18" s="47"/>
      <c r="P18" s="48"/>
      <c r="Q18" s="49"/>
    </row>
    <row r="19" spans="1:17" s="24" customFormat="1" ht="15.75" hidden="1">
      <c r="A19" s="34"/>
      <c r="B19" s="50" t="s">
        <v>7</v>
      </c>
      <c r="C19" s="10"/>
      <c r="D19" s="51"/>
      <c r="E19" s="10"/>
      <c r="F19" s="38"/>
      <c r="G19" s="10"/>
      <c r="H19" s="51"/>
      <c r="I19" s="51"/>
      <c r="J19" s="51"/>
      <c r="K19" s="39"/>
      <c r="L19" s="10"/>
      <c r="M19" s="51"/>
      <c r="N19" s="39"/>
      <c r="O19" s="25"/>
      <c r="P19" s="26"/>
      <c r="Q19" s="33"/>
    </row>
    <row r="20" spans="1:17" s="24" customFormat="1" ht="15.75" hidden="1">
      <c r="A20" s="47"/>
      <c r="B20" s="52" t="s">
        <v>10</v>
      </c>
      <c r="C20" s="44"/>
      <c r="D20" s="53"/>
      <c r="E20" s="44"/>
      <c r="F20" s="54"/>
      <c r="G20" s="44"/>
      <c r="H20" s="53"/>
      <c r="I20" s="53"/>
      <c r="J20" s="53"/>
      <c r="K20" s="55"/>
      <c r="L20" s="44"/>
      <c r="M20" s="53"/>
      <c r="N20" s="55"/>
      <c r="O20" s="47"/>
      <c r="P20" s="48"/>
      <c r="Q20" s="49"/>
    </row>
    <row r="21" spans="1:17" s="22" customFormat="1" hidden="1">
      <c r="B21" s="56" t="s">
        <v>29</v>
      </c>
      <c r="F21" s="57"/>
    </row>
    <row r="22" spans="1:17" s="22" customFormat="1" hidden="1">
      <c r="B22" s="22" t="s">
        <v>11</v>
      </c>
      <c r="F22" s="57"/>
    </row>
    <row r="23" spans="1:17" s="22" customFormat="1" hidden="1">
      <c r="B23" s="56" t="s">
        <v>30</v>
      </c>
      <c r="F23" s="57"/>
    </row>
    <row r="24" spans="1:17" s="22" customFormat="1" hidden="1">
      <c r="B24" s="22" t="s">
        <v>9</v>
      </c>
      <c r="F24" s="57"/>
    </row>
    <row r="25" spans="1:17" s="22" customFormat="1" hidden="1">
      <c r="B25" s="56" t="s">
        <v>31</v>
      </c>
      <c r="F25" s="57"/>
    </row>
    <row r="26" spans="1:17" s="22" customFormat="1" hidden="1">
      <c r="B26" s="22" t="s">
        <v>6</v>
      </c>
      <c r="F26" s="57"/>
    </row>
    <row r="27" spans="1:17" s="22" customFormat="1" hidden="1">
      <c r="B27" s="56" t="s">
        <v>14</v>
      </c>
      <c r="F27" s="57"/>
    </row>
    <row r="28" spans="1:17" s="22" customFormat="1" hidden="1">
      <c r="B28" s="22" t="s">
        <v>13</v>
      </c>
      <c r="F28" s="57"/>
    </row>
    <row r="29" spans="1:17" s="22" customFormat="1" hidden="1">
      <c r="F29" s="57"/>
    </row>
    <row r="30" spans="1:17" s="22" customFormat="1" hidden="1">
      <c r="F30" s="57"/>
    </row>
    <row r="31" spans="1:17" s="22" customFormat="1" hidden="1">
      <c r="B31" s="22" t="s">
        <v>15</v>
      </c>
      <c r="F31" s="57"/>
    </row>
    <row r="32" spans="1:17" s="22" customFormat="1" hidden="1">
      <c r="F32" s="57"/>
    </row>
    <row r="33" spans="6:24" s="22" customFormat="1">
      <c r="F33" s="57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6:24" s="22" customFormat="1">
      <c r="F34" s="57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6:24">
      <c r="F35" s="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6:24">
      <c r="F36" s="1"/>
    </row>
  </sheetData>
  <mergeCells count="5">
    <mergeCell ref="I6:J6"/>
    <mergeCell ref="K6:T6"/>
    <mergeCell ref="U6:X6"/>
    <mergeCell ref="B3:X4"/>
    <mergeCell ref="B6:B9"/>
  </mergeCells>
  <phoneticPr fontId="1" type="noConversion"/>
  <pageMargins left="0.9448818897637796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23.09.2014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Журко_ОА</cp:lastModifiedBy>
  <cp:lastPrinted>2018-11-13T07:01:20Z</cp:lastPrinted>
  <dcterms:created xsi:type="dcterms:W3CDTF">2007-01-31T00:03:41Z</dcterms:created>
  <dcterms:modified xsi:type="dcterms:W3CDTF">2018-11-13T07:01:40Z</dcterms:modified>
</cp:coreProperties>
</file>